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gasju\"/>
    </mc:Choice>
  </mc:AlternateContent>
  <bookViews>
    <workbookView xWindow="0" yWindow="0" windowWidth="28800" windowHeight="11700"/>
  </bookViews>
  <sheets>
    <sheet name="Oferta económica" sheetId="5" r:id="rId1"/>
  </sheets>
  <definedNames>
    <definedName name="_GoBack" localSheetId="0">'Oferta económica'!#REF!</definedName>
    <definedName name="_xlnm.Print_Area" localSheetId="0">'Oferta económica'!$A$1:$D$93</definedName>
    <definedName name="_xlnm.Print_Titles" localSheetId="0">'Oferta económica'!$5:$5</definedName>
  </definedNames>
  <calcPr calcId="162913"/>
</workbook>
</file>

<file path=xl/calcChain.xml><?xml version="1.0" encoding="utf-8"?>
<calcChain xmlns="http://schemas.openxmlformats.org/spreadsheetml/2006/main">
  <c r="D83" i="5" l="1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9" i="5"/>
  <c r="E78" i="5"/>
  <c r="E80" i="5"/>
  <c r="E81" i="5"/>
  <c r="E82" i="5"/>
  <c r="E6" i="5"/>
  <c r="D86" i="5" l="1"/>
  <c r="F86" i="5" s="1"/>
</calcChain>
</file>

<file path=xl/sharedStrings.xml><?xml version="1.0" encoding="utf-8"?>
<sst xmlns="http://schemas.openxmlformats.org/spreadsheetml/2006/main" count="94" uniqueCount="94">
  <si>
    <t>Concepto</t>
  </si>
  <si>
    <t xml:space="preserve">Lugar:   </t>
  </si>
  <si>
    <t xml:space="preserve">Fecha:   </t>
  </si>
  <si>
    <t xml:space="preserve">Firma y sello del licitador:   </t>
  </si>
  <si>
    <t>Consumo estimado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</si>
  <si>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máximos indicados y los ofertados son sin impuestos indirectos.</t>
    </r>
  </si>
  <si>
    <t>Mesa cafetería rectangular - F=70 / H=73 / A=120</t>
  </si>
  <si>
    <t>Mesa cafetería rectangular - F=70 / H=73 / A=80</t>
  </si>
  <si>
    <t>Mesa formación - F=80 / H=73 / A=140</t>
  </si>
  <si>
    <t>Mesa reuniones 10/12 personas - F=120 / H=73 / A=300</t>
  </si>
  <si>
    <t>Mesa reuniones 10/12 personas, con electrificación - F=140 / H=73 / A=300</t>
  </si>
  <si>
    <t>Mesa reuniones 14/16 personas - F=120 / H=73 / A=420</t>
  </si>
  <si>
    <t>Mesa reuniones 14/16 personas, con electrificación - F=140 / H=73 / A=420</t>
  </si>
  <si>
    <t>Mesa trabajo recta - F=60 / H=73 / A=140</t>
  </si>
  <si>
    <t>Mesa trabajo recta - F=70 / H=73 / A=80</t>
  </si>
  <si>
    <t>Mesa trabajo recta - F=80 / H=73 / A=120</t>
  </si>
  <si>
    <t>Mesa trabajo recta - F=80 / H=73 / A=140</t>
  </si>
  <si>
    <t>Mesa trabajo recta - F=80 / H=73 / A=80</t>
  </si>
  <si>
    <t>Mesa trabajo tipo "ola" - F=80 / H=73 / A1=140 / A2=140</t>
  </si>
  <si>
    <t>Mesa trabajo tipo "ola" - F=80 / H=73 / A1=160 / A2=140</t>
  </si>
  <si>
    <t>Armario extensión mesa trabajo tipo "ola" - F=45 / H=70 / A=80</t>
  </si>
  <si>
    <t>Armario gavetero - F=45 / H=100 / A=120</t>
  </si>
  <si>
    <t>Armario historias clínicas - F=60 / H=190 / A=120</t>
  </si>
  <si>
    <t>Armario puertas batientes - F=45 / H=100 / A=100</t>
  </si>
  <si>
    <t>Armario puertas batientes - F=45 / H=100 / A=80</t>
  </si>
  <si>
    <t>Armario puertas batientes - F=45 / H=130 / A=100</t>
  </si>
  <si>
    <t>Armario puertas batientes - F=45 / H=130 / A=80</t>
  </si>
  <si>
    <t>Armario puertas batientes - F=45 / H=150 / A=100</t>
  </si>
  <si>
    <t>Armario puertas batientes - F=45 / H=150 / A=80</t>
  </si>
  <si>
    <t>Armario puertas batientes - F=45 / H=170 / A=100</t>
  </si>
  <si>
    <t>Armario puertas batientes - F=45 / H=170 / A=80</t>
  </si>
  <si>
    <t>Armario puertas batientes - F=45 / H=190 / A=100</t>
  </si>
  <si>
    <t>Armario puertas batientes - F=45 / H=70 / A=100</t>
  </si>
  <si>
    <t>Armario puertas batientes - F=45 / H=70 / A=80</t>
  </si>
  <si>
    <t>Armario puertas correderas - F=45 / H=100 / A=100</t>
  </si>
  <si>
    <t>Armario puertas correderas - F=45 / H=100 / A=120</t>
  </si>
  <si>
    <t>Armario puertas correderas - F=45 / H=130 / A=100</t>
  </si>
  <si>
    <t>Armario puertas correderas - F=45 / H=130 / A=120</t>
  </si>
  <si>
    <t>Armario puertas correderas - F=45 / H=170 / A=100</t>
  </si>
  <si>
    <t>Armario puertas correderas - F=45 / H=170 / A=120</t>
  </si>
  <si>
    <t>Armario puertas correderas - F=45 / H=190 / A=100</t>
  </si>
  <si>
    <t>Armario puertas correderas - F=45 / H=190 / A=120</t>
  </si>
  <si>
    <t>Armario puertas correderas - F=45 / H=70 / A=100</t>
  </si>
  <si>
    <t>Armario puertas correderas - F=45 / H=70 / A=120</t>
  </si>
  <si>
    <t>Armario vitrina - F=45 / H=190 / A=120</t>
  </si>
  <si>
    <t>Cajonera con ruedas - F=55 / H=56 / A=42</t>
  </si>
  <si>
    <t>Estantería metálica - F=35 / H=200 / A=100</t>
  </si>
  <si>
    <t>Estantería metálica - F=35 / H=200 / A=120</t>
  </si>
  <si>
    <t>Armario alto librería Dir. Of. - F=45 / H=180 / A=80</t>
  </si>
  <si>
    <t>Armario alto puertas batientes Dir. Of. - F=45 / H=180 / A=80</t>
  </si>
  <si>
    <t>Armario alto vitrina Dir. Of. - F=45 / H=180 / A=80</t>
  </si>
  <si>
    <t>Armario bajo Dir. Of. - F=45 / H=70 / A=100</t>
  </si>
  <si>
    <t>Cajonera con ruedas Dir. Of. - F=55 / H=56 / A=42</t>
  </si>
  <si>
    <t>Mesa reunión cuadrada Dir. Of. - F=100 / H=73 / A=100</t>
  </si>
  <si>
    <t>Mesa trabajo Dir. Of. - F1=80 / F2=60 / H=73 / A1=180 / A2=120</t>
  </si>
  <si>
    <t>Armario alto librería Dir. Reg. - F=45 / H=180 / A=100</t>
  </si>
  <si>
    <t>Armario alto puertas batientes Dir. Reg. - F=45 / H=180 / A=100</t>
  </si>
  <si>
    <t>Armario alto vitrina Dir. Reg. - F=45 / H=180 / A=100</t>
  </si>
  <si>
    <t>Armario bajo Dir. Reg. - F=45 / H=70 / A=100</t>
  </si>
  <si>
    <t>Cajonera con ruedas Dir. Reg. - F=55 / H=56 / A=42</t>
  </si>
  <si>
    <t>Mesa reunión cuadrada Dir. Reg. - F=120 / H=73 / A=120</t>
  </si>
  <si>
    <t>Mesa trabajo Dir. Reg. - F1=80 /  F2=60 / H=73 / A=180 / A2=120</t>
  </si>
  <si>
    <t>Biombo - H=160 / A=100</t>
  </si>
  <si>
    <t>Biombo - H=160 / A=80</t>
  </si>
  <si>
    <t>Panel - H=160 / A=100</t>
  </si>
  <si>
    <t>Panel - H=160 / A=120</t>
  </si>
  <si>
    <t>Panel - H=160 / A=80</t>
  </si>
  <si>
    <t>Pantalla sobremesa - H=45 / A=140</t>
  </si>
  <si>
    <t>Pantalla sobremesa - H=45 / A=160</t>
  </si>
  <si>
    <t>Banco vestuario - F=35 / H=45 / A=75</t>
  </si>
  <si>
    <t>Banco vestuario - F=35 / H=45 / A=100</t>
  </si>
  <si>
    <t>Banco vestuario - F=35 / H=45 / A=150</t>
  </si>
  <si>
    <t>Banco vestuario - F=35 / H=45 / A=200</t>
  </si>
  <si>
    <t>Taquilla 1 puerta - F=50 / H=180 / A=25, 30 o 40</t>
  </si>
  <si>
    <t>Taquilla 1 puerta con divisor vertical - F=50 / H=180 / A=30 o 40</t>
  </si>
  <si>
    <t>Almacenamiento mobiliario (€/m3)</t>
  </si>
  <si>
    <t>Mano de obra (€/hora)</t>
  </si>
  <si>
    <t>Traslado mobiliario (€/m3·km)</t>
  </si>
  <si>
    <t>Oferta económica para la contratación del suministro de mobiliario para FREMAP,
Mutua Colaboradora con la Seguridad Social nº 61</t>
  </si>
  <si>
    <t>D./Dña. _______________ con DNI nº _______________, en nombre (propio o de la empresa que representa) _______________, con NIF/CIF _______________ y domicilio fiscal en__________________________________, en caso de resultar adjudicatarios del contrato de suministro de mobiliario para FREMAP, Mutua Colaboradora con la Seguridad Social nº 61, se compromete a su ejecución con estricta sujeción a los Pliegos de Cláusulas Administrativas y de Prescripciones Técnicas que rigen la correspondiente licitación con número de expediente LICT/99/115/2019/0036 y los siguientes precios:</t>
  </si>
  <si>
    <t>Precio total oferta: Oferta económica para toda la duración inicial del contrato (impuestos indirectos no incluidos):</t>
  </si>
  <si>
    <t>Importe a incluir en la aplicación de presentacón de ofertas  en el apartado referido a Oferta Económica</t>
  </si>
  <si>
    <t>Validez de oferta</t>
  </si>
  <si>
    <t>Coste resparaciones</t>
  </si>
  <si>
    <t xml:space="preserve">Precio total </t>
  </si>
  <si>
    <t>PTO máximo</t>
  </si>
  <si>
    <t>Importe total estimado (impuestos indirectos no incluidos)</t>
  </si>
  <si>
    <t>Precio unitario ofertado (impuestos indirectos no incluidos)</t>
  </si>
  <si>
    <t>Precio unitario máximo (impuestos indirectos no incluidos)</t>
  </si>
  <si>
    <t>Mesa reunión circular Dir. Of. - H=73 / D=110</t>
  </si>
  <si>
    <t>Mesa reunión circular Dir. Reg. - H=73 / D=120</t>
  </si>
  <si>
    <t>Taquilla 2 puertas para dos usuarios - F=50 / H=180 / A=25, 30 o 40</t>
  </si>
  <si>
    <t>Taquilla 2 puertas en L para dos usuarios - F=50 / H=180 / A=30 o 40</t>
  </si>
  <si>
    <t>Mesa cafetería circular - H=73 / D=120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</si>
</sst>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  <numFmt numFmtId="165" formatCode="#,##0_ ;\-#,##0\ "/>
    <numFmt numFmtId="166" formatCode="#,##0.00\ &quot;€&quot;"/>
  </numFmts>
  <fonts count="19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rgb="FFFFFFFF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A402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0000"/>
        <bgColor indexed="64"/>
      </patternFill>
    </fill>
    <fill>
      <patternFill patternType="darkUp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/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0" fontId="17" fillId="0" borderId="0"/>
  </cellStyleXfs>
  <cellXfs count="60">
    <xf numFmtId="0" fontId="0" fillId="0" borderId="0" xfId="0"/>
    <xf numFmtId="0" fontId="8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4" fillId="2" borderId="2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3" fontId="5" fillId="0" borderId="7" xfId="0" applyNumberFormat="1" applyFont="1" applyFill="1" applyBorder="1" applyAlignment="1" applyProtection="1">
      <alignment horizontal="right" vertical="top" wrapText="1"/>
    </xf>
    <xf numFmtId="164" fontId="5" fillId="0" borderId="7" xfId="0" applyNumberFormat="1" applyFont="1" applyFill="1" applyBorder="1" applyAlignment="1" applyProtection="1">
      <alignment horizontal="right" vertical="top" wrapText="1"/>
    </xf>
    <xf numFmtId="0" fontId="5" fillId="0" borderId="0" xfId="0" applyFont="1" applyFill="1" applyBorder="1" applyAlignment="1" applyProtection="1">
      <alignment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5" fillId="0" borderId="8" xfId="0" applyFont="1" applyFill="1" applyBorder="1" applyAlignment="1" applyProtection="1">
      <alignment horizontal="left" vertical="top" wrapText="1"/>
    </xf>
    <xf numFmtId="3" fontId="5" fillId="0" borderId="1" xfId="0" applyNumberFormat="1" applyFont="1" applyFill="1" applyBorder="1" applyAlignment="1" applyProtection="1">
      <alignment horizontal="right" vertical="top" wrapText="1"/>
    </xf>
    <xf numFmtId="164" fontId="5" fillId="0" borderId="1" xfId="0" applyNumberFormat="1" applyFont="1" applyFill="1" applyBorder="1" applyAlignment="1" applyProtection="1">
      <alignment horizontal="right" vertical="top" wrapText="1"/>
    </xf>
    <xf numFmtId="0" fontId="5" fillId="0" borderId="8" xfId="0" applyFont="1" applyFill="1" applyBorder="1" applyAlignment="1" applyProtection="1">
      <alignment vertical="top" wrapText="1"/>
    </xf>
    <xf numFmtId="0" fontId="6" fillId="0" borderId="8" xfId="0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right" vertical="top" wrapText="1"/>
    </xf>
    <xf numFmtId="0" fontId="6" fillId="0" borderId="9" xfId="0" applyFont="1" applyBorder="1" applyAlignment="1" applyProtection="1">
      <alignment horizontal="left" vertical="top" wrapText="1"/>
    </xf>
    <xf numFmtId="165" fontId="6" fillId="0" borderId="10" xfId="0" applyNumberFormat="1" applyFont="1" applyBorder="1" applyAlignment="1" applyProtection="1">
      <alignment horizontal="right" vertical="top" wrapText="1"/>
    </xf>
    <xf numFmtId="164" fontId="6" fillId="0" borderId="10" xfId="0" applyNumberFormat="1" applyFont="1" applyBorder="1" applyAlignment="1" applyProtection="1">
      <alignment horizontal="right" vertical="top" wrapText="1"/>
    </xf>
    <xf numFmtId="0" fontId="6" fillId="0" borderId="11" xfId="0" applyFont="1" applyBorder="1" applyAlignment="1" applyProtection="1">
      <alignment horizontal="left" vertical="top" wrapText="1"/>
    </xf>
    <xf numFmtId="165" fontId="6" fillId="0" borderId="5" xfId="0" applyNumberFormat="1" applyFont="1" applyBorder="1" applyAlignment="1" applyProtection="1">
      <alignment horizontal="right" vertical="top" wrapText="1"/>
    </xf>
    <xf numFmtId="164" fontId="6" fillId="0" borderId="5" xfId="0" applyNumberFormat="1" applyFont="1" applyBorder="1" applyAlignment="1" applyProtection="1">
      <alignment horizontal="right" vertical="top" wrapText="1"/>
    </xf>
    <xf numFmtId="0" fontId="6" fillId="0" borderId="8" xfId="0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 applyProtection="1">
      <alignment horizontal="right" vertical="top" wrapText="1"/>
    </xf>
    <xf numFmtId="164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6" xfId="0" applyFont="1" applyBorder="1" applyAlignment="1" applyProtection="1">
      <alignment horizontal="left" vertical="top" wrapText="1"/>
    </xf>
    <xf numFmtId="165" fontId="6" fillId="0" borderId="7" xfId="0" applyNumberFormat="1" applyFont="1" applyBorder="1" applyAlignment="1" applyProtection="1">
      <alignment horizontal="right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horizontal="center" vertical="top" wrapText="1"/>
    </xf>
    <xf numFmtId="166" fontId="14" fillId="0" borderId="12" xfId="1" applyNumberFormat="1" applyFont="1" applyFill="1" applyBorder="1" applyAlignment="1" applyProtection="1">
      <alignment vertical="center" wrapText="1"/>
    </xf>
    <xf numFmtId="0" fontId="15" fillId="0" borderId="14" xfId="0" applyFont="1" applyBorder="1" applyAlignment="1" applyProtection="1">
      <alignment wrapText="1"/>
    </xf>
    <xf numFmtId="0" fontId="15" fillId="6" borderId="15" xfId="0" applyFont="1" applyFill="1" applyBorder="1" applyAlignment="1" applyProtection="1">
      <alignment wrapText="1"/>
    </xf>
    <xf numFmtId="4" fontId="0" fillId="6" borderId="16" xfId="0" applyNumberFormat="1" applyFill="1" applyBorder="1" applyProtection="1"/>
    <xf numFmtId="166" fontId="0" fillId="0" borderId="15" xfId="0" applyNumberFormat="1" applyBorder="1" applyProtection="1"/>
    <xf numFmtId="0" fontId="16" fillId="2" borderId="18" xfId="0" applyFont="1" applyFill="1" applyBorder="1" applyAlignment="1" applyProtection="1">
      <alignment horizontal="left" vertical="top" wrapText="1"/>
    </xf>
    <xf numFmtId="0" fontId="4" fillId="2" borderId="18" xfId="0" applyFont="1" applyFill="1" applyBorder="1" applyAlignment="1" applyProtection="1">
      <alignment horizontal="left" vertical="top" wrapText="1"/>
    </xf>
    <xf numFmtId="164" fontId="6" fillId="7" borderId="17" xfId="0" applyNumberFormat="1" applyFont="1" applyFill="1" applyBorder="1" applyAlignment="1" applyProtection="1">
      <alignment horizontal="right" vertical="top" wrapText="1"/>
      <protection locked="0"/>
    </xf>
    <xf numFmtId="0" fontId="11" fillId="3" borderId="12" xfId="0" applyFont="1" applyFill="1" applyBorder="1" applyAlignment="1" applyProtection="1">
      <alignment vertical="center" wrapText="1"/>
    </xf>
    <xf numFmtId="0" fontId="13" fillId="5" borderId="12" xfId="0" applyFont="1" applyFill="1" applyBorder="1" applyAlignment="1">
      <alignment vertical="center" wrapText="1"/>
    </xf>
    <xf numFmtId="2" fontId="18" fillId="4" borderId="13" xfId="2" applyNumberFormat="1" applyFont="1" applyFill="1" applyBorder="1" applyAlignment="1" applyProtection="1">
      <alignment horizontal="center" vertical="center" wrapText="1"/>
      <protection locked="0"/>
    </xf>
    <xf numFmtId="2" fontId="18" fillId="4" borderId="19" xfId="2" applyNumberFormat="1" applyFont="1" applyFill="1" applyBorder="1" applyAlignment="1" applyProtection="1">
      <alignment horizontal="center" vertical="center" wrapText="1"/>
      <protection locked="0"/>
    </xf>
    <xf numFmtId="2" fontId="18" fillId="4" borderId="20" xfId="2" applyNumberFormat="1" applyFont="1" applyFill="1" applyBorder="1" applyAlignment="1" applyProtection="1">
      <alignment horizontal="center" vertical="center" wrapText="1"/>
      <protection locked="0"/>
    </xf>
    <xf numFmtId="2" fontId="18" fillId="4" borderId="21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top"/>
      <protection hidden="1"/>
    </xf>
    <xf numFmtId="0" fontId="5" fillId="0" borderId="0" xfId="0" applyFont="1" applyBorder="1" applyAlignment="1" applyProtection="1">
      <alignment horizontal="left" vertical="top"/>
      <protection hidden="1"/>
    </xf>
    <xf numFmtId="0" fontId="4" fillId="2" borderId="4" xfId="0" applyFont="1" applyFill="1" applyBorder="1" applyAlignment="1" applyProtection="1">
      <alignment horizontal="center" vertical="top" wrapText="1"/>
      <protection hidden="1"/>
    </xf>
    <xf numFmtId="166" fontId="14" fillId="0" borderId="23" xfId="1" applyNumberFormat="1" applyFont="1" applyFill="1" applyBorder="1" applyAlignment="1" applyProtection="1">
      <alignment vertical="center" wrapText="1"/>
      <protection hidden="1"/>
    </xf>
    <xf numFmtId="4" fontId="0" fillId="6" borderId="22" xfId="0" applyNumberFormat="1" applyFill="1" applyBorder="1" applyProtection="1">
      <protection hidden="1"/>
    </xf>
    <xf numFmtId="4" fontId="0" fillId="6" borderId="17" xfId="0" applyNumberFormat="1" applyFill="1" applyBorder="1" applyProtection="1">
      <protection hidden="1"/>
    </xf>
    <xf numFmtId="0" fontId="13" fillId="5" borderId="12" xfId="0" applyFont="1" applyFill="1" applyBorder="1" applyAlignment="1" applyProtection="1">
      <alignment horizontal="center" vertical="center" wrapText="1"/>
      <protection hidden="1"/>
    </xf>
    <xf numFmtId="4" fontId="7" fillId="0" borderId="12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7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justify" vertical="top" wrapText="1"/>
      <protection locked="0"/>
    </xf>
    <xf numFmtId="0" fontId="5" fillId="0" borderId="0" xfId="0" applyFont="1" applyBorder="1" applyAlignment="1" applyProtection="1">
      <alignment horizontal="justify" vertical="top" wrapText="1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/>
      <protection locked="0"/>
    </xf>
  </cellXfs>
  <cellStyles count="3">
    <cellStyle name="Moneda" xfId="1" builtinId="4"/>
    <cellStyle name="Normal" xfId="0" builtinId="0"/>
    <cellStyle name="Normal 4" xfId="2"/>
  </cellStyles>
  <dxfs count="4"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A40222"/>
      <color rgb="FFFF505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tabSelected="1" zoomScaleNormal="100" zoomScaleSheetLayoutView="85" workbookViewId="0">
      <pane ySplit="1" topLeftCell="A44" activePane="bottomLeft" state="frozen"/>
      <selection pane="bottomLeft" activeCell="K31" sqref="K31"/>
    </sheetView>
  </sheetViews>
  <sheetFormatPr baseColWidth="10" defaultColWidth="11.42578125" defaultRowHeight="15" x14ac:dyDescent="0.25"/>
  <cols>
    <col min="1" max="1" width="65.5703125" style="2" customWidth="1"/>
    <col min="2" max="2" width="11.42578125" style="2"/>
    <col min="3" max="3" width="16.140625" style="2" customWidth="1"/>
    <col min="4" max="4" width="36" style="2" customWidth="1"/>
    <col min="5" max="5" width="14.28515625" style="46" customWidth="1"/>
    <col min="6" max="6" width="18.140625" style="2" customWidth="1"/>
    <col min="7" max="16384" width="11.42578125" style="2"/>
  </cols>
  <sheetData>
    <row r="1" spans="1:9" s="1" customFormat="1" ht="40.700000000000003" customHeight="1" x14ac:dyDescent="0.25">
      <c r="A1" s="55" t="s">
        <v>78</v>
      </c>
      <c r="B1" s="55"/>
      <c r="C1" s="55"/>
      <c r="D1" s="55"/>
      <c r="E1" s="45"/>
    </row>
    <row r="2" spans="1:9" s="1" customFormat="1" ht="24.95" customHeight="1" x14ac:dyDescent="0.25">
      <c r="E2" s="45"/>
    </row>
    <row r="3" spans="1:9" ht="89.65" customHeight="1" x14ac:dyDescent="0.25">
      <c r="A3" s="56" t="s">
        <v>79</v>
      </c>
      <c r="B3" s="57"/>
      <c r="C3" s="57"/>
      <c r="D3" s="57"/>
    </row>
    <row r="4" spans="1:9" ht="15.75" thickBot="1" x14ac:dyDescent="0.3"/>
    <row r="5" spans="1:9" ht="64.5" thickBot="1" x14ac:dyDescent="0.3">
      <c r="A5" s="3" t="s">
        <v>0</v>
      </c>
      <c r="B5" s="29" t="s">
        <v>4</v>
      </c>
      <c r="C5" s="29" t="s">
        <v>88</v>
      </c>
      <c r="D5" s="44" t="s">
        <v>87</v>
      </c>
      <c r="E5" s="47" t="s">
        <v>86</v>
      </c>
    </row>
    <row r="6" spans="1:9" s="7" customFormat="1" ht="16.5" thickBot="1" x14ac:dyDescent="0.3">
      <c r="A6" s="4" t="s">
        <v>18</v>
      </c>
      <c r="B6" s="5">
        <v>126</v>
      </c>
      <c r="C6" s="6">
        <v>439.36</v>
      </c>
      <c r="D6" s="41"/>
      <c r="E6" s="48" t="str">
        <f>IF(D6&lt;=0,"Error Precio",IF(D6&gt;C6,"Error Precio",+D6*B6))</f>
        <v>Error Precio</v>
      </c>
      <c r="H6" s="8"/>
      <c r="I6" s="8"/>
    </row>
    <row r="7" spans="1:9" s="7" customFormat="1" ht="16.5" thickBot="1" x14ac:dyDescent="0.3">
      <c r="A7" s="9" t="s">
        <v>19</v>
      </c>
      <c r="B7" s="10">
        <v>29</v>
      </c>
      <c r="C7" s="11">
        <v>422.84</v>
      </c>
      <c r="D7" s="40"/>
      <c r="E7" s="48" t="str">
        <f t="shared" ref="E7:E70" si="0">IF(D7&lt;=0,"Error Precio",IF(D7&gt;C7,"Error Precio",+D7*B7))</f>
        <v>Error Precio</v>
      </c>
    </row>
    <row r="8" spans="1:9" s="7" customFormat="1" ht="16.5" thickBot="1" x14ac:dyDescent="0.3">
      <c r="A8" s="9" t="s">
        <v>13</v>
      </c>
      <c r="B8" s="10">
        <v>3</v>
      </c>
      <c r="C8" s="11">
        <v>224.25</v>
      </c>
      <c r="D8" s="40"/>
      <c r="E8" s="48" t="str">
        <f t="shared" si="0"/>
        <v>Error Precio</v>
      </c>
    </row>
    <row r="9" spans="1:9" s="7" customFormat="1" ht="16.5" thickBot="1" x14ac:dyDescent="0.3">
      <c r="A9" s="12" t="s">
        <v>14</v>
      </c>
      <c r="B9" s="10">
        <v>23</v>
      </c>
      <c r="C9" s="11">
        <v>170.22</v>
      </c>
      <c r="D9" s="40"/>
      <c r="E9" s="48" t="str">
        <f t="shared" si="0"/>
        <v>Error Precio</v>
      </c>
    </row>
    <row r="10" spans="1:9" s="7" customFormat="1" ht="16.5" thickBot="1" x14ac:dyDescent="0.3">
      <c r="A10" s="9" t="s">
        <v>15</v>
      </c>
      <c r="B10" s="10">
        <v>29</v>
      </c>
      <c r="C10" s="11">
        <v>301.05</v>
      </c>
      <c r="D10" s="40"/>
      <c r="E10" s="48" t="str">
        <f t="shared" si="0"/>
        <v>Error Precio</v>
      </c>
    </row>
    <row r="11" spans="1:9" s="7" customFormat="1" ht="16.5" thickBot="1" x14ac:dyDescent="0.3">
      <c r="A11" s="9" t="s">
        <v>16</v>
      </c>
      <c r="B11" s="10">
        <v>20</v>
      </c>
      <c r="C11" s="11">
        <v>315.17</v>
      </c>
      <c r="D11" s="40"/>
      <c r="E11" s="48" t="str">
        <f t="shared" si="0"/>
        <v>Error Precio</v>
      </c>
    </row>
    <row r="12" spans="1:9" s="7" customFormat="1" ht="16.5" thickBot="1" x14ac:dyDescent="0.3">
      <c r="A12" s="9" t="s">
        <v>17</v>
      </c>
      <c r="B12" s="10">
        <v>11</v>
      </c>
      <c r="C12" s="11">
        <v>290.62</v>
      </c>
      <c r="D12" s="40"/>
      <c r="E12" s="48" t="str">
        <f t="shared" si="0"/>
        <v>Error Precio</v>
      </c>
    </row>
    <row r="13" spans="1:9" s="7" customFormat="1" ht="16.5" thickBot="1" x14ac:dyDescent="0.3">
      <c r="A13" s="13" t="s">
        <v>8</v>
      </c>
      <c r="B13" s="14">
        <v>27</v>
      </c>
      <c r="C13" s="15">
        <v>352.19</v>
      </c>
      <c r="D13" s="40"/>
      <c r="E13" s="48" t="str">
        <f t="shared" si="0"/>
        <v>Error Precio</v>
      </c>
    </row>
    <row r="14" spans="1:9" s="7" customFormat="1" ht="16.5" thickBot="1" x14ac:dyDescent="0.3">
      <c r="A14" s="13" t="s">
        <v>9</v>
      </c>
      <c r="B14" s="14">
        <v>3</v>
      </c>
      <c r="C14" s="15">
        <v>627.41</v>
      </c>
      <c r="D14" s="40"/>
      <c r="E14" s="48" t="str">
        <f t="shared" si="0"/>
        <v>Error Precio</v>
      </c>
    </row>
    <row r="15" spans="1:9" s="7" customFormat="1" ht="30.75" thickBot="1" x14ac:dyDescent="0.3">
      <c r="A15" s="13" t="s">
        <v>10</v>
      </c>
      <c r="B15" s="14">
        <v>1</v>
      </c>
      <c r="C15" s="15">
        <v>4100.72</v>
      </c>
      <c r="D15" s="40"/>
      <c r="E15" s="48" t="str">
        <f t="shared" si="0"/>
        <v>Error Precio</v>
      </c>
    </row>
    <row r="16" spans="1:9" s="7" customFormat="1" ht="16.5" thickBot="1" x14ac:dyDescent="0.3">
      <c r="A16" s="13" t="s">
        <v>11</v>
      </c>
      <c r="B16" s="14">
        <v>1</v>
      </c>
      <c r="C16" s="15">
        <v>1154.06</v>
      </c>
      <c r="D16" s="40"/>
      <c r="E16" s="48" t="str">
        <f t="shared" si="0"/>
        <v>Error Precio</v>
      </c>
    </row>
    <row r="17" spans="1:5" s="7" customFormat="1" ht="30.75" thickBot="1" x14ac:dyDescent="0.3">
      <c r="A17" s="9" t="s">
        <v>12</v>
      </c>
      <c r="B17" s="10">
        <v>1</v>
      </c>
      <c r="C17" s="11">
        <v>5858.17</v>
      </c>
      <c r="D17" s="40"/>
      <c r="E17" s="48" t="str">
        <f t="shared" si="0"/>
        <v>Error Precio</v>
      </c>
    </row>
    <row r="18" spans="1:5" s="7" customFormat="1" ht="16.5" thickBot="1" x14ac:dyDescent="0.3">
      <c r="A18" s="13" t="s">
        <v>6</v>
      </c>
      <c r="B18" s="14">
        <v>15</v>
      </c>
      <c r="C18" s="15">
        <v>203.86</v>
      </c>
      <c r="D18" s="40"/>
      <c r="E18" s="48" t="str">
        <f t="shared" si="0"/>
        <v>Error Precio</v>
      </c>
    </row>
    <row r="19" spans="1:5" s="7" customFormat="1" ht="16.5" thickBot="1" x14ac:dyDescent="0.3">
      <c r="A19" s="13" t="s">
        <v>7</v>
      </c>
      <c r="B19" s="14">
        <v>3</v>
      </c>
      <c r="C19" s="15">
        <v>175.16</v>
      </c>
      <c r="D19" s="40"/>
      <c r="E19" s="48" t="str">
        <f t="shared" si="0"/>
        <v>Error Precio</v>
      </c>
    </row>
    <row r="20" spans="1:5" s="7" customFormat="1" ht="16.5" thickBot="1" x14ac:dyDescent="0.3">
      <c r="A20" s="16" t="s">
        <v>93</v>
      </c>
      <c r="B20" s="17">
        <v>2</v>
      </c>
      <c r="C20" s="18">
        <v>337.43</v>
      </c>
      <c r="D20" s="42"/>
      <c r="E20" s="48" t="str">
        <f t="shared" si="0"/>
        <v>Error Precio</v>
      </c>
    </row>
    <row r="21" spans="1:5" s="7" customFormat="1" ht="16.5" thickBot="1" x14ac:dyDescent="0.3">
      <c r="A21" s="25" t="s">
        <v>20</v>
      </c>
      <c r="B21" s="26">
        <v>140</v>
      </c>
      <c r="C21" s="27">
        <v>606.89</v>
      </c>
      <c r="D21" s="41"/>
      <c r="E21" s="48" t="str">
        <f t="shared" si="0"/>
        <v>Error Precio</v>
      </c>
    </row>
    <row r="22" spans="1:5" s="7" customFormat="1" ht="16.5" thickBot="1" x14ac:dyDescent="0.3">
      <c r="A22" s="13" t="s">
        <v>21</v>
      </c>
      <c r="B22" s="14">
        <v>5</v>
      </c>
      <c r="C22" s="15">
        <v>568.36</v>
      </c>
      <c r="D22" s="40"/>
      <c r="E22" s="48" t="str">
        <f t="shared" si="0"/>
        <v>Error Precio</v>
      </c>
    </row>
    <row r="23" spans="1:5" s="7" customFormat="1" ht="16.5" thickBot="1" x14ac:dyDescent="0.3">
      <c r="A23" s="13" t="s">
        <v>22</v>
      </c>
      <c r="B23" s="14">
        <v>17</v>
      </c>
      <c r="C23" s="15">
        <v>832.5</v>
      </c>
      <c r="D23" s="40"/>
      <c r="E23" s="48" t="str">
        <f t="shared" si="0"/>
        <v>Error Precio</v>
      </c>
    </row>
    <row r="24" spans="1:5" s="7" customFormat="1" ht="16.5" thickBot="1" x14ac:dyDescent="0.3">
      <c r="A24" s="22" t="s">
        <v>33</v>
      </c>
      <c r="B24" s="23">
        <v>23</v>
      </c>
      <c r="C24" s="24">
        <v>255.71</v>
      </c>
      <c r="D24" s="40"/>
      <c r="E24" s="48" t="str">
        <f t="shared" si="0"/>
        <v>Error Precio</v>
      </c>
    </row>
    <row r="25" spans="1:5" s="7" customFormat="1" ht="16.5" thickBot="1" x14ac:dyDescent="0.3">
      <c r="A25" s="22" t="s">
        <v>32</v>
      </c>
      <c r="B25" s="23">
        <v>5</v>
      </c>
      <c r="C25" s="24">
        <v>306.38</v>
      </c>
      <c r="D25" s="40"/>
      <c r="E25" s="48" t="str">
        <f t="shared" si="0"/>
        <v>Error Precio</v>
      </c>
    </row>
    <row r="26" spans="1:5" s="7" customFormat="1" ht="16.5" thickBot="1" x14ac:dyDescent="0.3">
      <c r="A26" s="22" t="s">
        <v>24</v>
      </c>
      <c r="B26" s="23">
        <v>4</v>
      </c>
      <c r="C26" s="24">
        <v>281.02</v>
      </c>
      <c r="D26" s="40"/>
      <c r="E26" s="48" t="str">
        <f t="shared" si="0"/>
        <v>Error Precio</v>
      </c>
    </row>
    <row r="27" spans="1:5" s="7" customFormat="1" ht="16.5" thickBot="1" x14ac:dyDescent="0.3">
      <c r="A27" s="22" t="s">
        <v>23</v>
      </c>
      <c r="B27" s="23">
        <v>10</v>
      </c>
      <c r="C27" s="24">
        <v>300.52</v>
      </c>
      <c r="D27" s="40"/>
      <c r="E27" s="48" t="str">
        <f t="shared" si="0"/>
        <v>Error Precio</v>
      </c>
    </row>
    <row r="28" spans="1:5" s="7" customFormat="1" ht="16.5" thickBot="1" x14ac:dyDescent="0.3">
      <c r="A28" s="22" t="s">
        <v>26</v>
      </c>
      <c r="B28" s="23">
        <v>1</v>
      </c>
      <c r="C28" s="24">
        <v>345.63</v>
      </c>
      <c r="D28" s="40"/>
      <c r="E28" s="48" t="str">
        <f t="shared" si="0"/>
        <v>Error Precio</v>
      </c>
    </row>
    <row r="29" spans="1:5" s="7" customFormat="1" ht="16.5" thickBot="1" x14ac:dyDescent="0.3">
      <c r="A29" s="22" t="s">
        <v>25</v>
      </c>
      <c r="B29" s="23">
        <v>23</v>
      </c>
      <c r="C29" s="24">
        <v>388.98</v>
      </c>
      <c r="D29" s="40"/>
      <c r="E29" s="48" t="str">
        <f t="shared" si="0"/>
        <v>Error Precio</v>
      </c>
    </row>
    <row r="30" spans="1:5" s="7" customFormat="1" ht="16.5" thickBot="1" x14ac:dyDescent="0.3">
      <c r="A30" s="22" t="s">
        <v>28</v>
      </c>
      <c r="B30" s="23">
        <v>2</v>
      </c>
      <c r="C30" s="24">
        <v>438.02</v>
      </c>
      <c r="D30" s="40"/>
      <c r="E30" s="48" t="str">
        <f t="shared" si="0"/>
        <v>Error Precio</v>
      </c>
    </row>
    <row r="31" spans="1:5" s="7" customFormat="1" ht="16.5" thickBot="1" x14ac:dyDescent="0.3">
      <c r="A31" s="22" t="s">
        <v>27</v>
      </c>
      <c r="B31" s="23">
        <v>2</v>
      </c>
      <c r="C31" s="24">
        <v>456.76</v>
      </c>
      <c r="D31" s="40"/>
      <c r="E31" s="48" t="str">
        <f t="shared" si="0"/>
        <v>Error Precio</v>
      </c>
    </row>
    <row r="32" spans="1:5" s="7" customFormat="1" ht="16.5" thickBot="1" x14ac:dyDescent="0.3">
      <c r="A32" s="22" t="s">
        <v>30</v>
      </c>
      <c r="B32" s="23">
        <v>5</v>
      </c>
      <c r="C32" s="24">
        <v>507.93</v>
      </c>
      <c r="D32" s="40"/>
      <c r="E32" s="48" t="str">
        <f t="shared" si="0"/>
        <v>Error Precio</v>
      </c>
    </row>
    <row r="33" spans="1:5" s="7" customFormat="1" ht="16.5" thickBot="1" x14ac:dyDescent="0.3">
      <c r="A33" s="22" t="s">
        <v>29</v>
      </c>
      <c r="B33" s="23">
        <v>3</v>
      </c>
      <c r="C33" s="24">
        <v>534.88</v>
      </c>
      <c r="D33" s="40"/>
      <c r="E33" s="48" t="str">
        <f t="shared" si="0"/>
        <v>Error Precio</v>
      </c>
    </row>
    <row r="34" spans="1:5" s="7" customFormat="1" ht="16.5" thickBot="1" x14ac:dyDescent="0.3">
      <c r="A34" s="22" t="s">
        <v>31</v>
      </c>
      <c r="B34" s="23">
        <v>11</v>
      </c>
      <c r="C34" s="24">
        <v>578.03</v>
      </c>
      <c r="D34" s="40"/>
      <c r="E34" s="48" t="str">
        <f t="shared" si="0"/>
        <v>Error Precio</v>
      </c>
    </row>
    <row r="35" spans="1:5" s="7" customFormat="1" ht="16.5" thickBot="1" x14ac:dyDescent="0.3">
      <c r="A35" s="22" t="s">
        <v>42</v>
      </c>
      <c r="B35" s="23">
        <v>9</v>
      </c>
      <c r="C35" s="24">
        <v>311.07</v>
      </c>
      <c r="D35" s="40"/>
      <c r="E35" s="48" t="str">
        <f t="shared" si="0"/>
        <v>Error Precio</v>
      </c>
    </row>
    <row r="36" spans="1:5" s="7" customFormat="1" ht="16.5" thickBot="1" x14ac:dyDescent="0.3">
      <c r="A36" s="22" t="s">
        <v>43</v>
      </c>
      <c r="B36" s="23">
        <v>1</v>
      </c>
      <c r="C36" s="24">
        <v>371.41</v>
      </c>
      <c r="D36" s="40"/>
      <c r="E36" s="48" t="str">
        <f t="shared" si="0"/>
        <v>Error Precio</v>
      </c>
    </row>
    <row r="37" spans="1:5" s="7" customFormat="1" ht="16.5" thickBot="1" x14ac:dyDescent="0.3">
      <c r="A37" s="22" t="s">
        <v>34</v>
      </c>
      <c r="B37" s="23">
        <v>4</v>
      </c>
      <c r="C37" s="24">
        <v>390.15</v>
      </c>
      <c r="D37" s="40"/>
      <c r="E37" s="48" t="str">
        <f t="shared" si="0"/>
        <v>Error Precio</v>
      </c>
    </row>
    <row r="38" spans="1:5" s="7" customFormat="1" ht="16.5" thickBot="1" x14ac:dyDescent="0.3">
      <c r="A38" s="22" t="s">
        <v>35</v>
      </c>
      <c r="B38" s="23">
        <v>5</v>
      </c>
      <c r="C38" s="24">
        <v>415.34</v>
      </c>
      <c r="D38" s="40"/>
      <c r="E38" s="48" t="str">
        <f t="shared" si="0"/>
        <v>Error Precio</v>
      </c>
    </row>
    <row r="39" spans="1:5" s="7" customFormat="1" ht="16.5" thickBot="1" x14ac:dyDescent="0.3">
      <c r="A39" s="22" t="s">
        <v>36</v>
      </c>
      <c r="B39" s="23">
        <v>3</v>
      </c>
      <c r="C39" s="24">
        <v>424.72</v>
      </c>
      <c r="D39" s="40"/>
      <c r="E39" s="48" t="str">
        <f t="shared" si="0"/>
        <v>Error Precio</v>
      </c>
    </row>
    <row r="40" spans="1:5" s="7" customFormat="1" ht="16.5" thickBot="1" x14ac:dyDescent="0.3">
      <c r="A40" s="22" t="s">
        <v>37</v>
      </c>
      <c r="B40" s="23">
        <v>6</v>
      </c>
      <c r="C40" s="24">
        <v>446.39</v>
      </c>
      <c r="D40" s="40"/>
      <c r="E40" s="48" t="str">
        <f t="shared" si="0"/>
        <v>Error Precio</v>
      </c>
    </row>
    <row r="41" spans="1:5" s="7" customFormat="1" ht="16.5" thickBot="1" x14ac:dyDescent="0.3">
      <c r="A41" s="22" t="s">
        <v>38</v>
      </c>
      <c r="B41" s="23">
        <v>1</v>
      </c>
      <c r="C41" s="24">
        <v>465.37</v>
      </c>
      <c r="D41" s="40"/>
      <c r="E41" s="48" t="str">
        <f t="shared" si="0"/>
        <v>Error Precio</v>
      </c>
    </row>
    <row r="42" spans="1:5" s="7" customFormat="1" ht="16.5" thickBot="1" x14ac:dyDescent="0.3">
      <c r="A42" s="22" t="s">
        <v>39</v>
      </c>
      <c r="B42" s="23">
        <v>2</v>
      </c>
      <c r="C42" s="24">
        <v>471</v>
      </c>
      <c r="D42" s="40"/>
      <c r="E42" s="48" t="str">
        <f t="shared" si="0"/>
        <v>Error Precio</v>
      </c>
    </row>
    <row r="43" spans="1:5" s="7" customFormat="1" ht="16.5" thickBot="1" x14ac:dyDescent="0.3">
      <c r="A43" s="22" t="s">
        <v>40</v>
      </c>
      <c r="B43" s="23">
        <v>3</v>
      </c>
      <c r="C43" s="24">
        <v>475.1</v>
      </c>
      <c r="D43" s="40"/>
      <c r="E43" s="48" t="str">
        <f t="shared" si="0"/>
        <v>Error Precio</v>
      </c>
    </row>
    <row r="44" spans="1:5" s="7" customFormat="1" ht="16.5" thickBot="1" x14ac:dyDescent="0.3">
      <c r="A44" s="22" t="s">
        <v>41</v>
      </c>
      <c r="B44" s="23">
        <v>1</v>
      </c>
      <c r="C44" s="24">
        <v>497.94</v>
      </c>
      <c r="D44" s="40"/>
      <c r="E44" s="48" t="str">
        <f t="shared" si="0"/>
        <v>Error Precio</v>
      </c>
    </row>
    <row r="45" spans="1:5" s="7" customFormat="1" ht="16.5" thickBot="1" x14ac:dyDescent="0.3">
      <c r="A45" s="13" t="s">
        <v>44</v>
      </c>
      <c r="B45" s="14">
        <v>39</v>
      </c>
      <c r="C45" s="15">
        <v>612.16999999999996</v>
      </c>
      <c r="D45" s="40"/>
      <c r="E45" s="48" t="str">
        <f t="shared" si="0"/>
        <v>Error Precio</v>
      </c>
    </row>
    <row r="46" spans="1:5" s="7" customFormat="1" ht="16.5" thickBot="1" x14ac:dyDescent="0.3">
      <c r="A46" s="13" t="s">
        <v>45</v>
      </c>
      <c r="B46" s="14">
        <v>88</v>
      </c>
      <c r="C46" s="15">
        <v>248.97</v>
      </c>
      <c r="D46" s="40"/>
      <c r="E46" s="48" t="str">
        <f t="shared" si="0"/>
        <v>Error Precio</v>
      </c>
    </row>
    <row r="47" spans="1:5" s="7" customFormat="1" ht="16.5" thickBot="1" x14ac:dyDescent="0.3">
      <c r="A47" s="13" t="s">
        <v>46</v>
      </c>
      <c r="B47" s="14">
        <v>22</v>
      </c>
      <c r="C47" s="15">
        <v>75</v>
      </c>
      <c r="D47" s="40"/>
      <c r="E47" s="48" t="str">
        <f t="shared" si="0"/>
        <v>Error Precio</v>
      </c>
    </row>
    <row r="48" spans="1:5" s="7" customFormat="1" ht="16.5" thickBot="1" x14ac:dyDescent="0.3">
      <c r="A48" s="16" t="s">
        <v>47</v>
      </c>
      <c r="B48" s="17">
        <v>22</v>
      </c>
      <c r="C48" s="18">
        <v>75</v>
      </c>
      <c r="D48" s="42"/>
      <c r="E48" s="48" t="str">
        <f t="shared" si="0"/>
        <v>Error Precio</v>
      </c>
    </row>
    <row r="49" spans="1:5" s="7" customFormat="1" ht="16.5" thickBot="1" x14ac:dyDescent="0.3">
      <c r="A49" s="25" t="s">
        <v>54</v>
      </c>
      <c r="B49" s="26">
        <v>16</v>
      </c>
      <c r="C49" s="27">
        <v>1462.2</v>
      </c>
      <c r="D49" s="41"/>
      <c r="E49" s="48" t="str">
        <f t="shared" si="0"/>
        <v>Error Precio</v>
      </c>
    </row>
    <row r="50" spans="1:5" s="7" customFormat="1" ht="16.5" thickBot="1" x14ac:dyDescent="0.3">
      <c r="A50" s="13" t="s">
        <v>53</v>
      </c>
      <c r="B50" s="14">
        <v>1</v>
      </c>
      <c r="C50" s="15">
        <v>636.20000000000005</v>
      </c>
      <c r="D50" s="40"/>
      <c r="E50" s="48" t="str">
        <f t="shared" si="0"/>
        <v>Error Precio</v>
      </c>
    </row>
    <row r="51" spans="1:5" s="7" customFormat="1" ht="16.5" thickBot="1" x14ac:dyDescent="0.3">
      <c r="A51" s="13" t="s">
        <v>89</v>
      </c>
      <c r="B51" s="14">
        <v>14</v>
      </c>
      <c r="C51" s="15">
        <v>636.20000000000005</v>
      </c>
      <c r="D51" s="40"/>
      <c r="E51" s="48" t="str">
        <f t="shared" si="0"/>
        <v>Error Precio</v>
      </c>
    </row>
    <row r="52" spans="1:5" s="7" customFormat="1" ht="16.5" thickBot="1" x14ac:dyDescent="0.3">
      <c r="A52" s="13" t="s">
        <v>48</v>
      </c>
      <c r="B52" s="14">
        <v>21</v>
      </c>
      <c r="C52" s="15">
        <v>837.13</v>
      </c>
      <c r="D52" s="40"/>
      <c r="E52" s="48" t="str">
        <f t="shared" si="0"/>
        <v>Error Precio</v>
      </c>
    </row>
    <row r="53" spans="1:5" s="7" customFormat="1" ht="16.5" thickBot="1" x14ac:dyDescent="0.3">
      <c r="A53" s="13" t="s">
        <v>49</v>
      </c>
      <c r="B53" s="14">
        <v>8</v>
      </c>
      <c r="C53" s="15">
        <v>718.21</v>
      </c>
      <c r="D53" s="40"/>
      <c r="E53" s="48" t="str">
        <f t="shared" si="0"/>
        <v>Error Precio</v>
      </c>
    </row>
    <row r="54" spans="1:5" s="7" customFormat="1" ht="16.5" thickBot="1" x14ac:dyDescent="0.3">
      <c r="A54" s="13" t="s">
        <v>50</v>
      </c>
      <c r="B54" s="14">
        <v>9</v>
      </c>
      <c r="C54" s="15">
        <v>775.04</v>
      </c>
      <c r="D54" s="40"/>
      <c r="E54" s="48" t="str">
        <f t="shared" si="0"/>
        <v>Error Precio</v>
      </c>
    </row>
    <row r="55" spans="1:5" s="7" customFormat="1" ht="16.5" thickBot="1" x14ac:dyDescent="0.3">
      <c r="A55" s="13" t="s">
        <v>51</v>
      </c>
      <c r="B55" s="14">
        <v>5</v>
      </c>
      <c r="C55" s="15">
        <v>508.49</v>
      </c>
      <c r="D55" s="40"/>
      <c r="E55" s="48" t="str">
        <f t="shared" si="0"/>
        <v>Error Precio</v>
      </c>
    </row>
    <row r="56" spans="1:5" s="7" customFormat="1" ht="16.5" thickBot="1" x14ac:dyDescent="0.3">
      <c r="A56" s="16" t="s">
        <v>52</v>
      </c>
      <c r="B56" s="17">
        <v>15</v>
      </c>
      <c r="C56" s="18">
        <v>364.38</v>
      </c>
      <c r="D56" s="42"/>
      <c r="E56" s="48" t="str">
        <f t="shared" si="0"/>
        <v>Error Precio</v>
      </c>
    </row>
    <row r="57" spans="1:5" s="7" customFormat="1" ht="16.5" thickBot="1" x14ac:dyDescent="0.3">
      <c r="A57" s="25" t="s">
        <v>61</v>
      </c>
      <c r="B57" s="26">
        <v>1</v>
      </c>
      <c r="C57" s="27">
        <v>2702.37</v>
      </c>
      <c r="D57" s="41"/>
      <c r="E57" s="48" t="str">
        <f t="shared" si="0"/>
        <v>Error Precio</v>
      </c>
    </row>
    <row r="58" spans="1:5" s="7" customFormat="1" ht="16.5" thickBot="1" x14ac:dyDescent="0.3">
      <c r="A58" s="13" t="s">
        <v>60</v>
      </c>
      <c r="B58" s="14">
        <v>1</v>
      </c>
      <c r="C58" s="15">
        <v>1350.89</v>
      </c>
      <c r="D58" s="40"/>
      <c r="E58" s="48" t="str">
        <f t="shared" si="0"/>
        <v>Error Precio</v>
      </c>
    </row>
    <row r="59" spans="1:5" s="7" customFormat="1" ht="16.5" thickBot="1" x14ac:dyDescent="0.3">
      <c r="A59" s="13" t="s">
        <v>90</v>
      </c>
      <c r="B59" s="14">
        <v>1</v>
      </c>
      <c r="C59" s="15">
        <v>1350.89</v>
      </c>
      <c r="D59" s="40"/>
      <c r="E59" s="48" t="str">
        <f t="shared" si="0"/>
        <v>Error Precio</v>
      </c>
    </row>
    <row r="60" spans="1:5" s="7" customFormat="1" ht="16.5" thickBot="1" x14ac:dyDescent="0.3">
      <c r="A60" s="13" t="s">
        <v>55</v>
      </c>
      <c r="B60" s="14">
        <v>1</v>
      </c>
      <c r="C60" s="15">
        <v>989.44</v>
      </c>
      <c r="D60" s="40"/>
      <c r="E60" s="48" t="str">
        <f t="shared" si="0"/>
        <v>Error Precio</v>
      </c>
    </row>
    <row r="61" spans="1:5" s="7" customFormat="1" ht="16.5" thickBot="1" x14ac:dyDescent="0.3">
      <c r="A61" s="13" t="s">
        <v>56</v>
      </c>
      <c r="B61" s="14">
        <v>1</v>
      </c>
      <c r="C61" s="15">
        <v>960.74</v>
      </c>
      <c r="D61" s="40"/>
      <c r="E61" s="48" t="str">
        <f t="shared" si="0"/>
        <v>Error Precio</v>
      </c>
    </row>
    <row r="62" spans="1:5" s="7" customFormat="1" ht="16.5" thickBot="1" x14ac:dyDescent="0.3">
      <c r="A62" s="13" t="s">
        <v>57</v>
      </c>
      <c r="B62" s="14">
        <v>1</v>
      </c>
      <c r="C62" s="15">
        <v>1182.76</v>
      </c>
      <c r="D62" s="40"/>
      <c r="E62" s="48" t="str">
        <f t="shared" si="0"/>
        <v>Error Precio</v>
      </c>
    </row>
    <row r="63" spans="1:5" s="7" customFormat="1" ht="16.5" thickBot="1" x14ac:dyDescent="0.3">
      <c r="A63" s="13" t="s">
        <v>58</v>
      </c>
      <c r="B63" s="14">
        <v>1</v>
      </c>
      <c r="C63" s="15">
        <v>1482.7</v>
      </c>
      <c r="D63" s="40"/>
      <c r="E63" s="48" t="str">
        <f t="shared" si="0"/>
        <v>Error Precio</v>
      </c>
    </row>
    <row r="64" spans="1:5" s="7" customFormat="1" ht="16.5" thickBot="1" x14ac:dyDescent="0.3">
      <c r="A64" s="16" t="s">
        <v>59</v>
      </c>
      <c r="B64" s="17">
        <v>1</v>
      </c>
      <c r="C64" s="18">
        <v>432.33</v>
      </c>
      <c r="D64" s="42"/>
      <c r="E64" s="48" t="str">
        <f t="shared" si="0"/>
        <v>Error Precio</v>
      </c>
    </row>
    <row r="65" spans="1:5" s="7" customFormat="1" ht="16.5" thickBot="1" x14ac:dyDescent="0.3">
      <c r="A65" s="25" t="s">
        <v>63</v>
      </c>
      <c r="B65" s="26">
        <v>26</v>
      </c>
      <c r="C65" s="27">
        <v>454.59</v>
      </c>
      <c r="D65" s="41"/>
      <c r="E65" s="48" t="str">
        <f t="shared" si="0"/>
        <v>Error Precio</v>
      </c>
    </row>
    <row r="66" spans="1:5" s="7" customFormat="1" ht="16.5" thickBot="1" x14ac:dyDescent="0.3">
      <c r="A66" s="19" t="s">
        <v>62</v>
      </c>
      <c r="B66" s="20">
        <v>38</v>
      </c>
      <c r="C66" s="21">
        <v>498.53</v>
      </c>
      <c r="D66" s="40"/>
      <c r="E66" s="48" t="str">
        <f t="shared" si="0"/>
        <v>Error Precio</v>
      </c>
    </row>
    <row r="67" spans="1:5" s="7" customFormat="1" ht="16.5" thickBot="1" x14ac:dyDescent="0.3">
      <c r="A67" s="13" t="s">
        <v>66</v>
      </c>
      <c r="B67" s="14">
        <v>1</v>
      </c>
      <c r="C67" s="15">
        <v>552.13</v>
      </c>
      <c r="D67" s="40"/>
      <c r="E67" s="48" t="str">
        <f t="shared" si="0"/>
        <v>Error Precio</v>
      </c>
    </row>
    <row r="68" spans="1:5" s="7" customFormat="1" ht="16.5" thickBot="1" x14ac:dyDescent="0.3">
      <c r="A68" s="13" t="s">
        <v>64</v>
      </c>
      <c r="B68" s="14">
        <v>14</v>
      </c>
      <c r="C68" s="15">
        <v>605.16</v>
      </c>
      <c r="D68" s="40"/>
      <c r="E68" s="48" t="str">
        <f t="shared" si="0"/>
        <v>Error Precio</v>
      </c>
    </row>
    <row r="69" spans="1:5" s="7" customFormat="1" ht="16.5" thickBot="1" x14ac:dyDescent="0.3">
      <c r="A69" s="13" t="s">
        <v>65</v>
      </c>
      <c r="B69" s="14">
        <v>9</v>
      </c>
      <c r="C69" s="15">
        <v>668.65</v>
      </c>
      <c r="D69" s="40"/>
      <c r="E69" s="48" t="str">
        <f t="shared" si="0"/>
        <v>Error Precio</v>
      </c>
    </row>
    <row r="70" spans="1:5" s="7" customFormat="1" ht="16.5" thickBot="1" x14ac:dyDescent="0.3">
      <c r="A70" s="13" t="s">
        <v>67</v>
      </c>
      <c r="B70" s="14">
        <v>8</v>
      </c>
      <c r="C70" s="15">
        <v>168.83</v>
      </c>
      <c r="D70" s="40"/>
      <c r="E70" s="48" t="str">
        <f t="shared" si="0"/>
        <v>Error Precio</v>
      </c>
    </row>
    <row r="71" spans="1:5" s="7" customFormat="1" ht="16.5" thickBot="1" x14ac:dyDescent="0.3">
      <c r="A71" s="16" t="s">
        <v>68</v>
      </c>
      <c r="B71" s="17">
        <v>1</v>
      </c>
      <c r="C71" s="18">
        <v>186.29</v>
      </c>
      <c r="D71" s="42"/>
      <c r="E71" s="48" t="str">
        <f t="shared" ref="E71:E82" si="1">IF(D71&lt;=0,"Error Precio",IF(D71&gt;C71,"Error Precio",+D71*B71))</f>
        <v>Error Precio</v>
      </c>
    </row>
    <row r="72" spans="1:5" s="7" customFormat="1" ht="16.5" thickBot="1" x14ac:dyDescent="0.3">
      <c r="A72" s="25" t="s">
        <v>69</v>
      </c>
      <c r="B72" s="26">
        <v>36</v>
      </c>
      <c r="C72" s="27">
        <v>119</v>
      </c>
      <c r="D72" s="41"/>
      <c r="E72" s="48" t="str">
        <f t="shared" si="1"/>
        <v>Error Precio</v>
      </c>
    </row>
    <row r="73" spans="1:5" s="7" customFormat="1" ht="16.5" thickBot="1" x14ac:dyDescent="0.3">
      <c r="A73" s="13" t="s">
        <v>70</v>
      </c>
      <c r="B73" s="14">
        <v>34</v>
      </c>
      <c r="C73" s="15">
        <v>130.9</v>
      </c>
      <c r="D73" s="40"/>
      <c r="E73" s="48" t="str">
        <f t="shared" si="1"/>
        <v>Error Precio</v>
      </c>
    </row>
    <row r="74" spans="1:5" s="7" customFormat="1" ht="16.5" thickBot="1" x14ac:dyDescent="0.3">
      <c r="A74" s="13" t="s">
        <v>71</v>
      </c>
      <c r="B74" s="14">
        <v>1</v>
      </c>
      <c r="C74" s="15">
        <v>158.1</v>
      </c>
      <c r="D74" s="40"/>
      <c r="E74" s="48" t="str">
        <f t="shared" si="1"/>
        <v>Error Precio</v>
      </c>
    </row>
    <row r="75" spans="1:5" s="7" customFormat="1" ht="16.5" thickBot="1" x14ac:dyDescent="0.3">
      <c r="A75" s="13" t="s">
        <v>72</v>
      </c>
      <c r="B75" s="14">
        <v>1</v>
      </c>
      <c r="C75" s="15">
        <v>215.9</v>
      </c>
      <c r="D75" s="40"/>
      <c r="E75" s="48" t="str">
        <f t="shared" si="1"/>
        <v>Error Precio</v>
      </c>
    </row>
    <row r="76" spans="1:5" s="7" customFormat="1" ht="16.5" thickBot="1" x14ac:dyDescent="0.3">
      <c r="A76" s="13" t="s">
        <v>73</v>
      </c>
      <c r="B76" s="14">
        <v>8</v>
      </c>
      <c r="C76" s="15">
        <v>151.29999999999998</v>
      </c>
      <c r="D76" s="40"/>
      <c r="E76" s="48" t="str">
        <f t="shared" si="1"/>
        <v>Error Precio</v>
      </c>
    </row>
    <row r="77" spans="1:5" s="7" customFormat="1" ht="16.5" thickBot="1" x14ac:dyDescent="0.3">
      <c r="A77" s="13" t="s">
        <v>74</v>
      </c>
      <c r="B77" s="14">
        <v>201</v>
      </c>
      <c r="C77" s="15">
        <v>176.79999999999998</v>
      </c>
      <c r="D77" s="40"/>
      <c r="E77" s="48" t="str">
        <f t="shared" si="1"/>
        <v>Error Precio</v>
      </c>
    </row>
    <row r="78" spans="1:5" s="7" customFormat="1" ht="16.5" thickBot="1" x14ac:dyDescent="0.3">
      <c r="A78" s="16" t="s">
        <v>91</v>
      </c>
      <c r="B78" s="17">
        <v>196</v>
      </c>
      <c r="C78" s="18">
        <v>193.79999999999998</v>
      </c>
      <c r="D78" s="42"/>
      <c r="E78" s="48" t="str">
        <f>IF(D78&lt;=0,"Error Precio",IF(D78&gt;C78,"Error Precio",+D78*B78))</f>
        <v>Error Precio</v>
      </c>
    </row>
    <row r="79" spans="1:5" s="7" customFormat="1" ht="16.5" thickBot="1" x14ac:dyDescent="0.3">
      <c r="A79" s="13" t="s">
        <v>92</v>
      </c>
      <c r="B79" s="14">
        <v>1</v>
      </c>
      <c r="C79" s="15">
        <v>319.59999999999997</v>
      </c>
      <c r="D79" s="40"/>
      <c r="E79" s="48" t="str">
        <f t="shared" si="1"/>
        <v>Error Precio</v>
      </c>
    </row>
    <row r="80" spans="1:5" s="7" customFormat="1" ht="16.5" thickBot="1" x14ac:dyDescent="0.3">
      <c r="A80" s="19" t="s">
        <v>75</v>
      </c>
      <c r="B80" s="20">
        <v>3576</v>
      </c>
      <c r="C80" s="21">
        <v>8.1999999999999993</v>
      </c>
      <c r="D80" s="43"/>
      <c r="E80" s="48" t="str">
        <f t="shared" si="1"/>
        <v>Error Precio</v>
      </c>
    </row>
    <row r="81" spans="1:6" s="7" customFormat="1" ht="16.5" thickBot="1" x14ac:dyDescent="0.3">
      <c r="A81" s="13" t="s">
        <v>76</v>
      </c>
      <c r="B81" s="14">
        <v>88</v>
      </c>
      <c r="C81" s="15">
        <v>29.29</v>
      </c>
      <c r="D81" s="40"/>
      <c r="E81" s="48" t="str">
        <f t="shared" si="1"/>
        <v>Error Precio</v>
      </c>
    </row>
    <row r="82" spans="1:6" s="7" customFormat="1" ht="16.5" thickBot="1" x14ac:dyDescent="0.3">
      <c r="A82" s="16" t="s">
        <v>77</v>
      </c>
      <c r="B82" s="17">
        <v>17676</v>
      </c>
      <c r="C82" s="18">
        <v>0.5</v>
      </c>
      <c r="D82" s="40"/>
      <c r="E82" s="48" t="str">
        <f t="shared" si="1"/>
        <v>Error Precio</v>
      </c>
    </row>
    <row r="83" spans="1:6" s="7" customFormat="1" ht="16.5" thickBot="1" x14ac:dyDescent="0.3">
      <c r="A83" s="35" t="s">
        <v>84</v>
      </c>
      <c r="B83" s="36"/>
      <c r="C83" s="36"/>
      <c r="D83" s="37" t="str">
        <f>IF(COUNTIF(E6:E82,"Error Precio"),"Oferta incompleta.",SUM(E6:E82))</f>
        <v>Oferta incompleta.</v>
      </c>
      <c r="E83" s="49"/>
    </row>
    <row r="84" spans="1:6" ht="15.75" thickBot="1" x14ac:dyDescent="0.3">
      <c r="A84" s="31" t="s">
        <v>83</v>
      </c>
      <c r="B84" s="32"/>
      <c r="C84" s="33"/>
      <c r="D84" s="34">
        <v>3000</v>
      </c>
      <c r="E84" s="50"/>
    </row>
    <row r="85" spans="1:6" ht="15.75" thickBot="1" x14ac:dyDescent="0.3">
      <c r="E85" s="51" t="s">
        <v>85</v>
      </c>
      <c r="F85" s="39" t="s">
        <v>82</v>
      </c>
    </row>
    <row r="86" spans="1:6" ht="32.25" thickBot="1" x14ac:dyDescent="0.3">
      <c r="A86" s="35" t="s">
        <v>80</v>
      </c>
      <c r="B86" s="35"/>
      <c r="C86" s="35"/>
      <c r="D86" s="37" t="e">
        <f>D83+D84</f>
        <v>#VALUE!</v>
      </c>
      <c r="E86" s="52">
        <v>572404.74</v>
      </c>
      <c r="F86" s="30" t="e">
        <f>IF(D86&lt;=0,"Error Precio",IF(D86&gt;E86,"Error Precio",IF(D86&lt;=E86,"Precio Válido",+D86*1)))</f>
        <v>#VALUE!</v>
      </c>
    </row>
    <row r="87" spans="1:6" ht="48" customHeight="1" thickBot="1" x14ac:dyDescent="0.3">
      <c r="D87" s="38" t="s">
        <v>81</v>
      </c>
      <c r="E87" s="53"/>
    </row>
    <row r="88" spans="1:6" s="28" customFormat="1" x14ac:dyDescent="0.25">
      <c r="A88" s="58" t="s">
        <v>5</v>
      </c>
      <c r="B88" s="58"/>
      <c r="C88" s="58"/>
      <c r="D88" s="58"/>
      <c r="E88" s="46"/>
    </row>
    <row r="91" spans="1:6" ht="15" customHeight="1" x14ac:dyDescent="0.25">
      <c r="A91" s="59" t="s">
        <v>1</v>
      </c>
      <c r="B91" s="59"/>
      <c r="C91" s="59"/>
      <c r="D91" s="59"/>
    </row>
    <row r="92" spans="1:6" x14ac:dyDescent="0.25">
      <c r="A92" s="59" t="s">
        <v>2</v>
      </c>
      <c r="B92" s="59"/>
      <c r="C92" s="59"/>
      <c r="D92" s="59"/>
    </row>
    <row r="93" spans="1:6" x14ac:dyDescent="0.25">
      <c r="A93" s="54" t="s">
        <v>3</v>
      </c>
      <c r="B93" s="54"/>
      <c r="C93" s="54"/>
      <c r="D93" s="54"/>
    </row>
  </sheetData>
  <sheetProtection password="B0DF" sheet="1" objects="1" scenarios="1"/>
  <sortState ref="A34:E37">
    <sortCondition ref="A34"/>
  </sortState>
  <mergeCells count="6">
    <mergeCell ref="A93:D93"/>
    <mergeCell ref="A1:D1"/>
    <mergeCell ref="A3:D3"/>
    <mergeCell ref="A88:D88"/>
    <mergeCell ref="A91:D91"/>
    <mergeCell ref="A92:D92"/>
  </mergeCells>
  <conditionalFormatting sqref="E6:E82">
    <cfRule type="expression" dxfId="3" priority="4">
      <formula>#REF!&gt;#REF!</formula>
    </cfRule>
  </conditionalFormatting>
  <conditionalFormatting sqref="E6:E82">
    <cfRule type="containsText" dxfId="2" priority="5" operator="containsText" text="Error Precio">
      <formula>NOT(ISERROR(SEARCH("Error Precio",E6)))</formula>
    </cfRule>
  </conditionalFormatting>
  <conditionalFormatting sqref="F86">
    <cfRule type="expression" dxfId="1" priority="1">
      <formula>#REF!&gt;#REF!</formula>
    </cfRule>
  </conditionalFormatting>
  <conditionalFormatting sqref="F86">
    <cfRule type="containsText" dxfId="0" priority="2" operator="containsText" text="Error Precio">
      <formula>NOT(ISERROR(SEARCH("Error Precio",F86)))</formula>
    </cfRule>
  </conditionalFormatting>
  <dataValidations count="2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D83">
      <formula1>AND(D83*100=INT(D83*100),D83&gt;0,D83&lt;=C83)</formula1>
    </dataValidation>
    <dataValidation type="custom" allowBlank="1" showInputMessage="1" showErrorMessage="1" errorTitle="ERROR EXCESO NÚMERO DECIMALES " error="El importe debe tener sólo 2 decimales _x000a_" sqref="D6:D79 D80:D82">
      <formula1>D6*100=INT(D6*100)</formula1>
    </dataValidation>
  </dataValidations>
  <pageMargins left="0.78740157480314965" right="0.78740157480314965" top="0.78740157480314965" bottom="0.78740157480314965" header="0.19685039370078741" footer="0.19685039370078741"/>
  <pageSetup paperSize="9" scale="89" fitToHeight="0" orientation="portrait" r:id="rId1"/>
  <headerFooter>
    <oddFooter>&amp;C&amp;10Página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económica'!Títulos_a_imprimir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Muñoz, Ignacio</dc:creator>
  <cp:lastModifiedBy>FREMAP</cp:lastModifiedBy>
  <cp:lastPrinted>2018-02-12T10:42:19Z</cp:lastPrinted>
  <dcterms:created xsi:type="dcterms:W3CDTF">2016-03-16T17:13:53Z</dcterms:created>
  <dcterms:modified xsi:type="dcterms:W3CDTF">2019-05-29T08:50:50Z</dcterms:modified>
</cp:coreProperties>
</file>